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форма 10" sheetId="4" r:id="rId1"/>
    <sheet name="форма 11" sheetId="5" r:id="rId2"/>
  </sheets>
  <definedNames>
    <definedName name="_xlnm.Print_Area" localSheetId="0">'форма 10'!$A$1:$E$146</definedName>
    <definedName name="_xlnm.Print_Area" localSheetId="1">'форма 11'!$A$1:$E$22</definedName>
  </definedNames>
  <calcPr calcId="152511" iterate="1"/>
</workbook>
</file>

<file path=xl/calcChain.xml><?xml version="1.0" encoding="utf-8"?>
<calcChain xmlns="http://schemas.openxmlformats.org/spreadsheetml/2006/main">
  <c r="E6" i="4" l="1"/>
  <c r="E16" i="4"/>
  <c r="E106" i="4" l="1"/>
  <c r="E118" i="4"/>
  <c r="E116" i="4"/>
  <c r="D106" i="4"/>
  <c r="D116" i="4"/>
  <c r="D126" i="4"/>
  <c r="D6" i="4"/>
  <c r="D18" i="4" l="1"/>
  <c r="D16" i="4"/>
  <c r="B8" i="5" l="1"/>
  <c r="C8" i="5" l="1"/>
  <c r="D8" i="5"/>
  <c r="E8" i="5"/>
  <c r="E132" i="4"/>
  <c r="D132" i="4"/>
  <c r="E128" i="4"/>
  <c r="E126" i="4" s="1"/>
  <c r="E100" i="4" s="1"/>
  <c r="D128" i="4"/>
  <c r="E122" i="4"/>
  <c r="D122" i="4"/>
  <c r="D118" i="4"/>
  <c r="E112" i="4"/>
  <c r="D112" i="4"/>
  <c r="E108" i="4"/>
  <c r="D108" i="4"/>
  <c r="E102" i="4"/>
  <c r="D102" i="4"/>
  <c r="E98" i="4"/>
  <c r="E96" i="4" s="1"/>
  <c r="D98" i="4"/>
  <c r="D96" i="4" s="1"/>
  <c r="E92" i="4"/>
  <c r="D92" i="4"/>
  <c r="E88" i="4"/>
  <c r="E86" i="4" s="1"/>
  <c r="D88" i="4"/>
  <c r="E82" i="4"/>
  <c r="D82" i="4"/>
  <c r="E78" i="4"/>
  <c r="E76" i="4" s="1"/>
  <c r="D78" i="4"/>
  <c r="E72" i="4"/>
  <c r="D72" i="4"/>
  <c r="E68" i="4"/>
  <c r="E66" i="4" s="1"/>
  <c r="D68" i="4"/>
  <c r="E62" i="4"/>
  <c r="D62" i="4"/>
  <c r="E58" i="4"/>
  <c r="E56" i="4" s="1"/>
  <c r="D58" i="4"/>
  <c r="E52" i="4"/>
  <c r="D52" i="4"/>
  <c r="E48" i="4"/>
  <c r="E46" i="4" s="1"/>
  <c r="D48" i="4"/>
  <c r="E42" i="4"/>
  <c r="D42" i="4"/>
  <c r="E38" i="4"/>
  <c r="E36" i="4" s="1"/>
  <c r="D38" i="4"/>
  <c r="E32" i="4"/>
  <c r="D32" i="4"/>
  <c r="E28" i="4"/>
  <c r="D28" i="4"/>
  <c r="E26" i="4"/>
  <c r="D26" i="4"/>
  <c r="E22" i="4"/>
  <c r="D22" i="4"/>
  <c r="D8" i="4"/>
  <c r="E20" i="4" l="1"/>
  <c r="D36" i="4"/>
  <c r="D46" i="4"/>
  <c r="D56" i="4"/>
  <c r="D66" i="4"/>
  <c r="D76" i="4"/>
  <c r="D86" i="4"/>
  <c r="E12" i="4"/>
  <c r="D12" i="4"/>
  <c r="E18" i="4" l="1"/>
  <c r="E10" i="4" l="1"/>
  <c r="E8" i="4" s="1"/>
</calcChain>
</file>

<file path=xl/sharedStrings.xml><?xml version="1.0" encoding="utf-8"?>
<sst xmlns="http://schemas.openxmlformats.org/spreadsheetml/2006/main" count="188" uniqueCount="50">
  <si>
    <t>республиканский бюджет</t>
  </si>
  <si>
    <t>федеральный бюджет</t>
  </si>
  <si>
    <t>Фактические расходы</t>
  </si>
  <si>
    <t xml:space="preserve">(тыс.рублей) </t>
  </si>
  <si>
    <t>Всего, в т.ч.:</t>
  </si>
  <si>
    <t>Источники ресурсного обеспечения</t>
  </si>
  <si>
    <t>Предусмотренный объем финансирования</t>
  </si>
  <si>
    <t>Ответственный исполнитель</t>
  </si>
  <si>
    <t>Наименование государственной программы, подпрограммы, мероприятий (региональных, ведомственных проектов)</t>
  </si>
  <si>
    <t>федеральный бюджет (бюджетные ассигнования, не предусмотренные Законом Чеченской Республики в республиканском бюджете)</t>
  </si>
  <si>
    <t>бюджетные ассигнования, предусмотренные Законом Чеченской Республики в республиканском бюджете всего, в том числе:</t>
  </si>
  <si>
    <t>внебюджетные источники всего, в том числе:</t>
  </si>
  <si>
    <t>средства внебюджетных фондов (ТФОМС)</t>
  </si>
  <si>
    <t>юридические лица</t>
  </si>
  <si>
    <t>физические лица</t>
  </si>
  <si>
    <t>4</t>
  </si>
  <si>
    <t>5</t>
  </si>
  <si>
    <t>муниципальный бюджет</t>
  </si>
  <si>
    <t>(квартальная, годовая)</t>
  </si>
  <si>
    <t>Форма № 10</t>
  </si>
  <si>
    <t>Министерство финансов Чеченской Республики</t>
  </si>
  <si>
    <t xml:space="preserve">Заместитель министра   </t>
  </si>
  <si>
    <t>А.И. Ибрагимов</t>
  </si>
  <si>
    <t>Мунаева Л.А., директор департамента бухгалтерского учета и отчетности-</t>
  </si>
  <si>
    <t>главный бухгалтер, 62-79-92, munaeva_la@minfinchr.ru</t>
  </si>
  <si>
    <t>форма 11</t>
  </si>
  <si>
    <t>тыс.руб.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</si>
  <si>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</si>
  <si>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</si>
  <si>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</si>
  <si>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</si>
  <si>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</si>
  <si>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</si>
  <si>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</si>
  <si>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Мероприятие 1.19 Финансовое обеспечение деятельности учреждений, подведомственных Министерству финансов Чеченской Республики</t>
  </si>
  <si>
    <t>Реализация дополнительных профессиональных программ повышения квалификации (в очной форме), количество человеко - часов</t>
  </si>
  <si>
    <t>Государственная программа «Обеспечение финансовой устойчивости Чеченской Республики»</t>
  </si>
  <si>
    <t>Мероприятие 1.5 "Своевременное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Республики"</t>
  </si>
  <si>
    <t>Мероприятие 1.17 "Исполнение судебных актов по обращению взыскания на средства республиканского бюджета"</t>
  </si>
  <si>
    <t>Мероприятие 1.19 "Финансовое обеспечение деятельности учреждений, подведомственных Министерству финансов Чеченской Республики"</t>
  </si>
  <si>
    <t>Мероприятие 1.20 "Организация и проведение мероприятий, финансируемых из Резервных фондов Правительства и Главы Чеченской Республики"</t>
  </si>
  <si>
    <t xml:space="preserve">Мероприятие 1.30 "Организация технического сопровождения, ремонта и модернизации серверного, компьютерного и периферийного оборудования" </t>
  </si>
  <si>
    <t>Мероприятие 1.33 "Материально-техническое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Республики"</t>
  </si>
  <si>
    <t>Мероприятие 1.35 "Реализация Программы оздоровления государственных финансов Чеченской Республики, утвржденной Правительством Чеченской Республики"</t>
  </si>
  <si>
    <t>Подпрограмма «Выравнивание финансовых возможностей бюджетов муниципальных районов (городских округов) и поселений»</t>
  </si>
  <si>
    <t>Мероприятие 2.4 "Выравнивание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округов"</t>
  </si>
  <si>
    <t>Мероприятие 2.5 "Обеспечение полномочий муниципальных районов Чеченской Республики по выравниванию уровня бюджетной обеспеченности муниципальных поселений"</t>
  </si>
  <si>
    <t>Мероприятие 2.6 "Предоставление межбюджетных трансфертов для обеспечения сбалансированности бюджетов городских округов и муниципальных районов Чеченской Республики"</t>
  </si>
  <si>
    <t xml:space="preserve">Информация
о расходах на реализацию государственной программы за 3 квартал 2020 года
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</si>
  <si>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3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</si>
</sst>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8"/>
      <color theme="1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  <xf numFmtId="0" fontId="10" fillId="0" borderId="0"/>
    <xf numFmtId="0" fontId="1" fillId="0" borderId="0"/>
    <xf numFmtId="0" fontId="12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  <xf numFmtId="0" fontId="3" fillId="0" borderId="0"/>
  </cellStyleXfs>
  <cellXfs count="72">
    <xf numFmtId="0" fontId="0" fillId="0" borderId="0" xfId="0"/>
    <xf numFmtId="0" fontId="7" fillId="0" borderId="0" xfId="0" applyFont="1"/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6" fontId="7" fillId="0" borderId="0" xfId="0" applyNumberFormat="1" applyFont="1" applyAlignment="1">
      <alignment horizontal="right"/>
    </xf>
    <xf numFmtId="166" fontId="7" fillId="0" borderId="0" xfId="0" applyNumberFormat="1" applyFont="1" applyAlignment="1"/>
    <xf numFmtId="0" fontId="7" fillId="0" borderId="0" xfId="0" applyFont="1" applyBorder="1"/>
    <xf numFmtId="4" fontId="14" fillId="0" borderId="0" xfId="9" applyNumberFormat="1" applyFont="1" applyBorder="1" applyAlignment="1">
      <alignment horizontal="center" vertical="center"/>
    </xf>
    <xf numFmtId="4" fontId="7" fillId="0" borderId="0" xfId="0" applyNumberFormat="1" applyFont="1" applyBorder="1"/>
    <xf numFmtId="4" fontId="16" fillId="0" borderId="0" xfId="9" applyNumberFormat="1" applyFont="1" applyBorder="1" applyAlignment="1">
      <alignment horizontal="center" vertical="center"/>
    </xf>
    <xf numFmtId="4" fontId="15" fillId="0" borderId="0" xfId="9" applyNumberFormat="1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2" borderId="0" xfId="0" applyFont="1" applyFill="1"/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3" fillId="0" borderId="1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5" fillId="0" borderId="0" xfId="1" applyFont="1" applyFill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166" fontId="20" fillId="0" borderId="1" xfId="1" applyNumberFormat="1" applyFont="1" applyBorder="1" applyAlignment="1">
      <alignment horizontal="center" vertical="center" wrapText="1"/>
    </xf>
    <xf numFmtId="166" fontId="24" fillId="2" borderId="1" xfId="1" applyNumberFormat="1" applyFont="1" applyFill="1" applyBorder="1" applyAlignment="1">
      <alignment horizontal="center" vertical="center" wrapText="1"/>
    </xf>
    <xf numFmtId="166" fontId="24" fillId="2" borderId="0" xfId="1" applyNumberFormat="1" applyFont="1" applyFill="1" applyBorder="1" applyAlignment="1">
      <alignment horizontal="center" vertical="center" wrapText="1"/>
    </xf>
    <xf numFmtId="0" fontId="20" fillId="2" borderId="0" xfId="0" applyFont="1" applyFill="1"/>
    <xf numFmtId="49" fontId="28" fillId="2" borderId="0" xfId="1" applyNumberFormat="1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/>
    </xf>
    <xf numFmtId="0" fontId="24" fillId="2" borderId="6" xfId="1" applyFont="1" applyFill="1" applyBorder="1" applyAlignment="1">
      <alignment horizontal="left" vertical="center" wrapText="1"/>
    </xf>
    <xf numFmtId="49" fontId="24" fillId="2" borderId="6" xfId="1" applyNumberFormat="1" applyFont="1" applyFill="1" applyBorder="1" applyAlignment="1">
      <alignment horizontal="left" vertical="center" wrapText="1"/>
    </xf>
    <xf numFmtId="166" fontId="20" fillId="2" borderId="1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top" wrapText="1"/>
    </xf>
    <xf numFmtId="16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" fillId="2" borderId="0" xfId="0" applyFont="1" applyFill="1"/>
    <xf numFmtId="166" fontId="7" fillId="2" borderId="0" xfId="0" applyNumberFormat="1" applyFont="1" applyFill="1" applyAlignment="1">
      <alignment horizontal="right"/>
    </xf>
    <xf numFmtId="166" fontId="7" fillId="2" borderId="0" xfId="0" applyNumberFormat="1" applyFont="1" applyFill="1" applyAlignment="1"/>
    <xf numFmtId="0" fontId="6" fillId="0" borderId="0" xfId="0" applyFont="1" applyAlignment="1">
      <alignment horizontal="right" vertical="top"/>
    </xf>
    <xf numFmtId="0" fontId="5" fillId="2" borderId="2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25" fillId="0" borderId="0" xfId="1" applyFont="1" applyFill="1" applyAlignment="1">
      <alignment horizontal="center" wrapText="1"/>
    </xf>
    <xf numFmtId="0" fontId="27" fillId="0" borderId="0" xfId="1" applyFont="1" applyFill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23" fillId="0" borderId="7" xfId="1" applyFont="1" applyBorder="1" applyAlignment="1">
      <alignment horizontal="center" vertical="center" wrapText="1"/>
    </xf>
    <xf numFmtId="4" fontId="20" fillId="0" borderId="6" xfId="1" applyNumberFormat="1" applyFont="1" applyBorder="1" applyAlignment="1">
      <alignment horizontal="center" vertical="center" wrapText="1"/>
    </xf>
    <xf numFmtId="4" fontId="20" fillId="0" borderId="8" xfId="1" applyNumberFormat="1" applyFont="1" applyBorder="1" applyAlignment="1">
      <alignment horizontal="center" vertical="center" wrapText="1"/>
    </xf>
    <xf numFmtId="4" fontId="20" fillId="0" borderId="7" xfId="1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6" fontId="7" fillId="0" borderId="0" xfId="0" applyNumberFormat="1" applyFont="1" applyBorder="1"/>
  </cellXfs>
  <cellStyles count="17">
    <cellStyle name="Денежный 2" xfId="7"/>
    <cellStyle name="Обычный" xfId="0" builtinId="0"/>
    <cellStyle name="Обычный 2" xfId="2"/>
    <cellStyle name="Обычный 2 2" xfId="8"/>
    <cellStyle name="Обычный 2 2 2" xfId="9"/>
    <cellStyle name="Обычный 2 3" xfId="10"/>
    <cellStyle name="Обычный 2 4" xfId="11"/>
    <cellStyle name="Обычный 2 5" xfId="4"/>
    <cellStyle name="Обычный 3" xfId="1"/>
    <cellStyle name="Обычный 3 2" xfId="6"/>
    <cellStyle name="Обычный 4" xfId="12"/>
    <cellStyle name="Обычный 4 2" xfId="16"/>
    <cellStyle name="Обычный 5" xfId="13"/>
    <cellStyle name="Обычный 6" xfId="14"/>
    <cellStyle name="Обычный 7" xfId="3"/>
    <cellStyle name="Финансовый 2" xfId="5"/>
    <cellStyle name="Финансовый 3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view="pageBreakPreview" topLeftCell="A4" zoomScale="85" zoomScaleNormal="85" zoomScaleSheetLayoutView="85" workbookViewId="0">
      <selection activeCell="O12" sqref="O12"/>
    </sheetView>
  </sheetViews>
  <sheetFormatPr defaultRowHeight="15.75" x14ac:dyDescent="0.25"/>
  <cols>
    <col min="1" max="1" width="34.7109375" style="1" customWidth="1"/>
    <col min="2" max="2" width="50.28515625" style="1" customWidth="1"/>
    <col min="3" max="3" width="50.42578125" style="1" customWidth="1"/>
    <col min="4" max="4" width="15.140625" style="4" customWidth="1"/>
    <col min="5" max="5" width="16.28515625" style="5" customWidth="1"/>
    <col min="6" max="6" width="0.140625" style="1" customWidth="1"/>
    <col min="7" max="7" width="21.7109375" style="6" customWidth="1"/>
    <col min="8" max="8" width="15" style="6" customWidth="1"/>
    <col min="9" max="9" width="16.7109375" style="6" customWidth="1"/>
    <col min="10" max="10" width="14.85546875" style="6" customWidth="1"/>
    <col min="11" max="16384" width="9.140625" style="1"/>
  </cols>
  <sheetData>
    <row r="1" spans="1:10" ht="19.149999999999999" customHeight="1" x14ac:dyDescent="0.25">
      <c r="A1" s="48" t="s">
        <v>19</v>
      </c>
      <c r="B1" s="48"/>
      <c r="C1" s="48"/>
      <c r="D1" s="48"/>
      <c r="E1" s="48"/>
    </row>
    <row r="2" spans="1:10" ht="44.25" customHeight="1" x14ac:dyDescent="0.25">
      <c r="A2" s="51" t="s">
        <v>48</v>
      </c>
      <c r="B2" s="51"/>
      <c r="C2" s="51"/>
      <c r="D2" s="51"/>
      <c r="E2" s="51"/>
    </row>
    <row r="3" spans="1:10" ht="21" customHeight="1" x14ac:dyDescent="0.25">
      <c r="A3" s="33" t="s">
        <v>18</v>
      </c>
      <c r="B3" s="33"/>
      <c r="C3" s="49" t="s">
        <v>3</v>
      </c>
      <c r="D3" s="49"/>
      <c r="E3" s="49"/>
    </row>
    <row r="4" spans="1:10" ht="84" customHeight="1" x14ac:dyDescent="0.25">
      <c r="A4" s="34" t="s">
        <v>8</v>
      </c>
      <c r="B4" s="34" t="s">
        <v>7</v>
      </c>
      <c r="C4" s="34" t="s">
        <v>5</v>
      </c>
      <c r="D4" s="35" t="s">
        <v>6</v>
      </c>
      <c r="E4" s="36" t="s">
        <v>2</v>
      </c>
    </row>
    <row r="5" spans="1:10" x14ac:dyDescent="0.25">
      <c r="A5" s="37">
        <v>1</v>
      </c>
      <c r="B5" s="37">
        <v>2</v>
      </c>
      <c r="C5" s="37">
        <v>3</v>
      </c>
      <c r="D5" s="38" t="s">
        <v>15</v>
      </c>
      <c r="E5" s="38" t="s">
        <v>16</v>
      </c>
    </row>
    <row r="6" spans="1:10" ht="15.75" customHeight="1" x14ac:dyDescent="0.25">
      <c r="A6" s="50" t="s">
        <v>36</v>
      </c>
      <c r="B6" s="50" t="s">
        <v>20</v>
      </c>
      <c r="C6" s="39" t="s">
        <v>4</v>
      </c>
      <c r="D6" s="40">
        <f>D7+D8+D11+D12</f>
        <v>4980351.1500000004</v>
      </c>
      <c r="E6" s="40">
        <f>E7+E8+E11+E12</f>
        <v>2834950.6609999998</v>
      </c>
      <c r="G6" s="7"/>
      <c r="H6" s="7"/>
      <c r="I6" s="8"/>
      <c r="J6" s="8"/>
    </row>
    <row r="7" spans="1:10" ht="63" x14ac:dyDescent="0.25">
      <c r="A7" s="50"/>
      <c r="B7" s="50"/>
      <c r="C7" s="41" t="s">
        <v>9</v>
      </c>
      <c r="D7" s="40">
        <v>0</v>
      </c>
      <c r="E7" s="40">
        <v>0</v>
      </c>
      <c r="G7" s="7"/>
      <c r="H7" s="7"/>
      <c r="I7" s="8"/>
      <c r="J7" s="8"/>
    </row>
    <row r="8" spans="1:10" ht="63" x14ac:dyDescent="0.25">
      <c r="A8" s="50"/>
      <c r="B8" s="50"/>
      <c r="C8" s="3" t="s">
        <v>10</v>
      </c>
      <c r="D8" s="40">
        <f>D9+D10</f>
        <v>4980351.1500000004</v>
      </c>
      <c r="E8" s="40">
        <f>E9+E10</f>
        <v>2834950.6609999998</v>
      </c>
      <c r="G8" s="9"/>
      <c r="H8" s="9"/>
      <c r="I8" s="8"/>
      <c r="J8" s="8"/>
    </row>
    <row r="9" spans="1:10" x14ac:dyDescent="0.25">
      <c r="A9" s="50"/>
      <c r="B9" s="50"/>
      <c r="C9" s="2" t="s">
        <v>1</v>
      </c>
      <c r="D9" s="42">
        <v>0</v>
      </c>
      <c r="E9" s="42">
        <v>0</v>
      </c>
      <c r="G9" s="9"/>
      <c r="H9" s="9"/>
      <c r="I9" s="8"/>
      <c r="J9" s="8"/>
    </row>
    <row r="10" spans="1:10" x14ac:dyDescent="0.25">
      <c r="A10" s="50"/>
      <c r="B10" s="50"/>
      <c r="C10" s="43" t="s">
        <v>0</v>
      </c>
      <c r="D10" s="40">
        <v>4980351.1500000004</v>
      </c>
      <c r="E10" s="40">
        <f>E16+E96</f>
        <v>2834950.6609999998</v>
      </c>
      <c r="G10" s="7"/>
      <c r="H10" s="7"/>
      <c r="I10" s="8"/>
      <c r="J10" s="8"/>
    </row>
    <row r="11" spans="1:10" ht="14.25" customHeight="1" x14ac:dyDescent="0.25">
      <c r="A11" s="50"/>
      <c r="B11" s="50"/>
      <c r="C11" s="44" t="s">
        <v>17</v>
      </c>
      <c r="D11" s="40">
        <v>0</v>
      </c>
      <c r="E11" s="40">
        <v>0</v>
      </c>
      <c r="G11" s="7"/>
      <c r="H11" s="7"/>
      <c r="I11" s="8"/>
      <c r="J11" s="8"/>
    </row>
    <row r="12" spans="1:10" ht="29.25" customHeight="1" x14ac:dyDescent="0.25">
      <c r="A12" s="50"/>
      <c r="B12" s="50"/>
      <c r="C12" s="44" t="s">
        <v>11</v>
      </c>
      <c r="D12" s="40">
        <f>D13+D14+D15</f>
        <v>0</v>
      </c>
      <c r="E12" s="40">
        <f>E13+E14+E15</f>
        <v>0</v>
      </c>
      <c r="G12" s="7"/>
      <c r="H12" s="7"/>
      <c r="I12" s="8"/>
      <c r="J12" s="8"/>
    </row>
    <row r="13" spans="1:10" ht="14.25" customHeight="1" x14ac:dyDescent="0.25">
      <c r="A13" s="50"/>
      <c r="B13" s="50"/>
      <c r="C13" s="43" t="s">
        <v>12</v>
      </c>
      <c r="D13" s="40">
        <v>0</v>
      </c>
      <c r="E13" s="40">
        <v>0</v>
      </c>
      <c r="G13" s="7"/>
      <c r="H13" s="7"/>
      <c r="I13" s="8"/>
      <c r="J13" s="8"/>
    </row>
    <row r="14" spans="1:10" ht="14.25" customHeight="1" x14ac:dyDescent="0.25">
      <c r="A14" s="50"/>
      <c r="B14" s="50"/>
      <c r="C14" s="43" t="s">
        <v>13</v>
      </c>
      <c r="D14" s="40">
        <v>0</v>
      </c>
      <c r="E14" s="40">
        <v>0</v>
      </c>
      <c r="G14" s="7"/>
      <c r="H14" s="7"/>
      <c r="I14" s="8"/>
      <c r="J14" s="8"/>
    </row>
    <row r="15" spans="1:10" ht="15" customHeight="1" x14ac:dyDescent="0.25">
      <c r="A15" s="50"/>
      <c r="B15" s="50"/>
      <c r="C15" s="43" t="s">
        <v>14</v>
      </c>
      <c r="D15" s="40">
        <v>0</v>
      </c>
      <c r="E15" s="40">
        <v>0</v>
      </c>
      <c r="G15" s="7"/>
      <c r="H15" s="7"/>
      <c r="I15" s="8"/>
      <c r="J15" s="8"/>
    </row>
    <row r="16" spans="1:10" ht="15" customHeight="1" x14ac:dyDescent="0.25">
      <c r="A16" s="50" t="s">
        <v>33</v>
      </c>
      <c r="B16" s="50" t="s">
        <v>20</v>
      </c>
      <c r="C16" s="39" t="s">
        <v>4</v>
      </c>
      <c r="D16" s="40">
        <f>D17+D18+D21+D22</f>
        <v>1513483.57</v>
      </c>
      <c r="E16" s="40">
        <f>E17+E18+E21+E22</f>
        <v>494405.87500000006</v>
      </c>
      <c r="G16" s="7"/>
      <c r="H16" s="7"/>
      <c r="I16" s="8"/>
      <c r="J16" s="8"/>
    </row>
    <row r="17" spans="1:10" ht="63" x14ac:dyDescent="0.25">
      <c r="A17" s="50"/>
      <c r="B17" s="50"/>
      <c r="C17" s="41" t="s">
        <v>9</v>
      </c>
      <c r="D17" s="40">
        <v>0</v>
      </c>
      <c r="E17" s="40">
        <v>0</v>
      </c>
      <c r="G17" s="10"/>
      <c r="H17" s="10"/>
      <c r="I17" s="8"/>
      <c r="J17" s="8"/>
    </row>
    <row r="18" spans="1:10" ht="63" x14ac:dyDescent="0.25">
      <c r="A18" s="50"/>
      <c r="B18" s="50"/>
      <c r="C18" s="3" t="s">
        <v>10</v>
      </c>
      <c r="D18" s="40">
        <f>D19+D20</f>
        <v>1513483.57</v>
      </c>
      <c r="E18" s="40">
        <f>E19+E20</f>
        <v>494405.87500000006</v>
      </c>
      <c r="G18" s="9"/>
      <c r="H18" s="9"/>
      <c r="I18" s="8"/>
      <c r="J18" s="8"/>
    </row>
    <row r="19" spans="1:10" x14ac:dyDescent="0.25">
      <c r="A19" s="50"/>
      <c r="B19" s="50"/>
      <c r="C19" s="2" t="s">
        <v>1</v>
      </c>
      <c r="D19" s="42">
        <v>0</v>
      </c>
      <c r="E19" s="42">
        <v>0</v>
      </c>
      <c r="G19" s="10"/>
      <c r="H19" s="10"/>
      <c r="I19" s="8"/>
      <c r="J19" s="8"/>
    </row>
    <row r="20" spans="1:10" x14ac:dyDescent="0.25">
      <c r="A20" s="50"/>
      <c r="B20" s="50"/>
      <c r="C20" s="43" t="s">
        <v>0</v>
      </c>
      <c r="D20" s="40">
        <v>1513483.57</v>
      </c>
      <c r="E20" s="40">
        <f>E26+E36+E46+E56+E66+E76+E86</f>
        <v>494405.87500000006</v>
      </c>
      <c r="G20" s="10"/>
      <c r="H20" s="10"/>
      <c r="I20" s="8"/>
      <c r="J20" s="8"/>
    </row>
    <row r="21" spans="1:10" x14ac:dyDescent="0.25">
      <c r="A21" s="50"/>
      <c r="B21" s="50"/>
      <c r="C21" s="44" t="s">
        <v>17</v>
      </c>
      <c r="D21" s="40">
        <v>0</v>
      </c>
      <c r="E21" s="40">
        <v>0</v>
      </c>
      <c r="G21" s="10"/>
      <c r="H21" s="10"/>
      <c r="I21" s="8"/>
      <c r="J21" s="8"/>
    </row>
    <row r="22" spans="1:10" ht="15.75" customHeight="1" x14ac:dyDescent="0.25">
      <c r="A22" s="50"/>
      <c r="B22" s="50"/>
      <c r="C22" s="44" t="s">
        <v>11</v>
      </c>
      <c r="D22" s="40">
        <f>D23+D24+D25</f>
        <v>0</v>
      </c>
      <c r="E22" s="40">
        <f>E23+E24+E25</f>
        <v>0</v>
      </c>
      <c r="G22" s="7"/>
      <c r="H22" s="7"/>
      <c r="I22" s="8"/>
      <c r="J22" s="8"/>
    </row>
    <row r="23" spans="1:10" x14ac:dyDescent="0.25">
      <c r="A23" s="50"/>
      <c r="B23" s="50"/>
      <c r="C23" s="43" t="s">
        <v>12</v>
      </c>
      <c r="D23" s="40">
        <v>0</v>
      </c>
      <c r="E23" s="40">
        <v>0</v>
      </c>
      <c r="G23" s="10"/>
      <c r="H23" s="10"/>
      <c r="I23" s="8"/>
      <c r="J23" s="8"/>
    </row>
    <row r="24" spans="1:10" x14ac:dyDescent="0.25">
      <c r="A24" s="50"/>
      <c r="B24" s="50"/>
      <c r="C24" s="43" t="s">
        <v>13</v>
      </c>
      <c r="D24" s="40">
        <v>0</v>
      </c>
      <c r="E24" s="40">
        <v>0</v>
      </c>
      <c r="G24" s="9"/>
      <c r="H24" s="9"/>
      <c r="I24" s="8"/>
      <c r="J24" s="8"/>
    </row>
    <row r="25" spans="1:10" x14ac:dyDescent="0.25">
      <c r="A25" s="50"/>
      <c r="B25" s="50"/>
      <c r="C25" s="43" t="s">
        <v>14</v>
      </c>
      <c r="D25" s="40">
        <v>0</v>
      </c>
      <c r="E25" s="40">
        <v>0</v>
      </c>
      <c r="G25" s="10"/>
      <c r="H25" s="10"/>
      <c r="I25" s="8"/>
      <c r="J25" s="8"/>
    </row>
    <row r="26" spans="1:10" ht="15.75" customHeight="1" x14ac:dyDescent="0.25">
      <c r="A26" s="50" t="s">
        <v>37</v>
      </c>
      <c r="B26" s="50" t="s">
        <v>20</v>
      </c>
      <c r="C26" s="39" t="s">
        <v>4</v>
      </c>
      <c r="D26" s="40">
        <f>D27+D28+D31+D32</f>
        <v>3587.06</v>
      </c>
      <c r="E26" s="40">
        <f>E27+E28+E31+E32</f>
        <v>0</v>
      </c>
      <c r="G26" s="10"/>
      <c r="H26" s="10"/>
      <c r="I26" s="8"/>
      <c r="J26" s="8"/>
    </row>
    <row r="27" spans="1:10" ht="63" x14ac:dyDescent="0.25">
      <c r="A27" s="50"/>
      <c r="B27" s="50"/>
      <c r="C27" s="41" t="s">
        <v>9</v>
      </c>
      <c r="D27" s="40">
        <v>0</v>
      </c>
      <c r="E27" s="40">
        <v>0</v>
      </c>
      <c r="G27" s="10"/>
      <c r="H27" s="10"/>
      <c r="I27" s="8"/>
      <c r="J27" s="8"/>
    </row>
    <row r="28" spans="1:10" ht="63" x14ac:dyDescent="0.25">
      <c r="A28" s="50"/>
      <c r="B28" s="50"/>
      <c r="C28" s="3" t="s">
        <v>10</v>
      </c>
      <c r="D28" s="40">
        <f>D29+D30</f>
        <v>3587.06</v>
      </c>
      <c r="E28" s="40">
        <f>E29+E30</f>
        <v>0</v>
      </c>
    </row>
    <row r="29" spans="1:10" x14ac:dyDescent="0.25">
      <c r="A29" s="50"/>
      <c r="B29" s="50"/>
      <c r="C29" s="2" t="s">
        <v>1</v>
      </c>
      <c r="D29" s="42">
        <v>0</v>
      </c>
      <c r="E29" s="42">
        <v>0</v>
      </c>
    </row>
    <row r="30" spans="1:10" x14ac:dyDescent="0.25">
      <c r="A30" s="50"/>
      <c r="B30" s="50"/>
      <c r="C30" s="43" t="s">
        <v>0</v>
      </c>
      <c r="D30" s="40">
        <v>3587.06</v>
      </c>
      <c r="E30" s="40">
        <v>0</v>
      </c>
    </row>
    <row r="31" spans="1:10" x14ac:dyDescent="0.25">
      <c r="A31" s="50"/>
      <c r="B31" s="50"/>
      <c r="C31" s="44" t="s">
        <v>17</v>
      </c>
      <c r="D31" s="40">
        <v>0</v>
      </c>
      <c r="E31" s="40">
        <v>0</v>
      </c>
    </row>
    <row r="32" spans="1:10" x14ac:dyDescent="0.25">
      <c r="A32" s="50"/>
      <c r="B32" s="50"/>
      <c r="C32" s="44" t="s">
        <v>11</v>
      </c>
      <c r="D32" s="40">
        <f>D33+D34+D35</f>
        <v>0</v>
      </c>
      <c r="E32" s="40">
        <f>E33+E34+E35</f>
        <v>0</v>
      </c>
    </row>
    <row r="33" spans="1:5" x14ac:dyDescent="0.25">
      <c r="A33" s="50"/>
      <c r="B33" s="50"/>
      <c r="C33" s="43" t="s">
        <v>12</v>
      </c>
      <c r="D33" s="40">
        <v>0</v>
      </c>
      <c r="E33" s="40">
        <v>0</v>
      </c>
    </row>
    <row r="34" spans="1:5" ht="15.75" customHeight="1" x14ac:dyDescent="0.25">
      <c r="A34" s="50"/>
      <c r="B34" s="50"/>
      <c r="C34" s="43" t="s">
        <v>13</v>
      </c>
      <c r="D34" s="40">
        <v>0</v>
      </c>
      <c r="E34" s="40">
        <v>0</v>
      </c>
    </row>
    <row r="35" spans="1:5" x14ac:dyDescent="0.25">
      <c r="A35" s="50"/>
      <c r="B35" s="50"/>
      <c r="C35" s="43" t="s">
        <v>14</v>
      </c>
      <c r="D35" s="40">
        <v>0</v>
      </c>
      <c r="E35" s="40">
        <v>0</v>
      </c>
    </row>
    <row r="36" spans="1:5" ht="15.75" customHeight="1" x14ac:dyDescent="0.25">
      <c r="A36" s="50" t="s">
        <v>38</v>
      </c>
      <c r="B36" s="50" t="s">
        <v>20</v>
      </c>
      <c r="C36" s="39" t="s">
        <v>4</v>
      </c>
      <c r="D36" s="40">
        <f>D37+D38+D41+D42</f>
        <v>34510.97</v>
      </c>
      <c r="E36" s="40">
        <f>E37+E38+E41+E42</f>
        <v>0</v>
      </c>
    </row>
    <row r="37" spans="1:5" ht="63" x14ac:dyDescent="0.25">
      <c r="A37" s="50"/>
      <c r="B37" s="50"/>
      <c r="C37" s="41" t="s">
        <v>9</v>
      </c>
      <c r="D37" s="40">
        <v>0</v>
      </c>
      <c r="E37" s="40">
        <v>0</v>
      </c>
    </row>
    <row r="38" spans="1:5" ht="63" x14ac:dyDescent="0.25">
      <c r="A38" s="50"/>
      <c r="B38" s="50"/>
      <c r="C38" s="3" t="s">
        <v>10</v>
      </c>
      <c r="D38" s="40">
        <f>D39+D40</f>
        <v>34510.97</v>
      </c>
      <c r="E38" s="40">
        <f>E39+E40</f>
        <v>0</v>
      </c>
    </row>
    <row r="39" spans="1:5" x14ac:dyDescent="0.25">
      <c r="A39" s="50"/>
      <c r="B39" s="50"/>
      <c r="C39" s="2" t="s">
        <v>1</v>
      </c>
      <c r="D39" s="42">
        <v>0</v>
      </c>
      <c r="E39" s="42">
        <v>0</v>
      </c>
    </row>
    <row r="40" spans="1:5" ht="15.75" customHeight="1" x14ac:dyDescent="0.25">
      <c r="A40" s="50"/>
      <c r="B40" s="50"/>
      <c r="C40" s="43" t="s">
        <v>0</v>
      </c>
      <c r="D40" s="40">
        <v>34510.97</v>
      </c>
      <c r="E40" s="40">
        <v>0</v>
      </c>
    </row>
    <row r="41" spans="1:5" x14ac:dyDescent="0.25">
      <c r="A41" s="50"/>
      <c r="B41" s="50"/>
      <c r="C41" s="44" t="s">
        <v>17</v>
      </c>
      <c r="D41" s="40">
        <v>0</v>
      </c>
      <c r="E41" s="40">
        <v>0</v>
      </c>
    </row>
    <row r="42" spans="1:5" x14ac:dyDescent="0.25">
      <c r="A42" s="50"/>
      <c r="B42" s="50"/>
      <c r="C42" s="44" t="s">
        <v>11</v>
      </c>
      <c r="D42" s="40">
        <f>D43+D44+D45</f>
        <v>0</v>
      </c>
      <c r="E42" s="40">
        <f>E43+E44+E45</f>
        <v>0</v>
      </c>
    </row>
    <row r="43" spans="1:5" x14ac:dyDescent="0.25">
      <c r="A43" s="50"/>
      <c r="B43" s="50"/>
      <c r="C43" s="43" t="s">
        <v>12</v>
      </c>
      <c r="D43" s="40">
        <v>0</v>
      </c>
      <c r="E43" s="40">
        <v>0</v>
      </c>
    </row>
    <row r="44" spans="1:5" x14ac:dyDescent="0.25">
      <c r="A44" s="50"/>
      <c r="B44" s="50"/>
      <c r="C44" s="43" t="s">
        <v>13</v>
      </c>
      <c r="D44" s="40">
        <v>0</v>
      </c>
      <c r="E44" s="40">
        <v>0</v>
      </c>
    </row>
    <row r="45" spans="1:5" ht="15.75" customHeight="1" x14ac:dyDescent="0.25">
      <c r="A45" s="50"/>
      <c r="B45" s="50"/>
      <c r="C45" s="43" t="s">
        <v>14</v>
      </c>
      <c r="D45" s="40">
        <v>0</v>
      </c>
      <c r="E45" s="40">
        <v>0</v>
      </c>
    </row>
    <row r="46" spans="1:5" ht="15.75" customHeight="1" x14ac:dyDescent="0.25">
      <c r="A46" s="50" t="s">
        <v>39</v>
      </c>
      <c r="B46" s="50" t="s">
        <v>20</v>
      </c>
      <c r="C46" s="39" t="s">
        <v>4</v>
      </c>
      <c r="D46" s="40">
        <f>D47+D48+D51+D52</f>
        <v>200530.65</v>
      </c>
      <c r="E46" s="40">
        <f>E47+E48+E51+E52</f>
        <v>127809.355</v>
      </c>
    </row>
    <row r="47" spans="1:5" ht="63" x14ac:dyDescent="0.25">
      <c r="A47" s="50"/>
      <c r="B47" s="50"/>
      <c r="C47" s="41" t="s">
        <v>9</v>
      </c>
      <c r="D47" s="40">
        <v>0</v>
      </c>
      <c r="E47" s="40">
        <v>0</v>
      </c>
    </row>
    <row r="48" spans="1:5" ht="63" x14ac:dyDescent="0.25">
      <c r="A48" s="50"/>
      <c r="B48" s="50"/>
      <c r="C48" s="3" t="s">
        <v>10</v>
      </c>
      <c r="D48" s="40">
        <f>D49+D50</f>
        <v>200530.65</v>
      </c>
      <c r="E48" s="40">
        <f>E49+E50</f>
        <v>127809.355</v>
      </c>
    </row>
    <row r="49" spans="1:5" x14ac:dyDescent="0.25">
      <c r="A49" s="50"/>
      <c r="B49" s="50"/>
      <c r="C49" s="2" t="s">
        <v>1</v>
      </c>
      <c r="D49" s="42">
        <v>0</v>
      </c>
      <c r="E49" s="42">
        <v>0</v>
      </c>
    </row>
    <row r="50" spans="1:5" x14ac:dyDescent="0.25">
      <c r="A50" s="50"/>
      <c r="B50" s="50"/>
      <c r="C50" s="43" t="s">
        <v>0</v>
      </c>
      <c r="D50" s="40">
        <v>200530.65</v>
      </c>
      <c r="E50" s="40">
        <v>127809.355</v>
      </c>
    </row>
    <row r="51" spans="1:5" ht="15.75" customHeight="1" x14ac:dyDescent="0.25">
      <c r="A51" s="50"/>
      <c r="B51" s="50"/>
      <c r="C51" s="44" t="s">
        <v>17</v>
      </c>
      <c r="D51" s="40">
        <v>0</v>
      </c>
      <c r="E51" s="40">
        <v>0</v>
      </c>
    </row>
    <row r="52" spans="1:5" x14ac:dyDescent="0.25">
      <c r="A52" s="50"/>
      <c r="B52" s="50"/>
      <c r="C52" s="44" t="s">
        <v>11</v>
      </c>
      <c r="D52" s="40">
        <f>D53+D54+D55</f>
        <v>0</v>
      </c>
      <c r="E52" s="40">
        <f>E53+E54+E55</f>
        <v>0</v>
      </c>
    </row>
    <row r="53" spans="1:5" x14ac:dyDescent="0.25">
      <c r="A53" s="50"/>
      <c r="B53" s="50"/>
      <c r="C53" s="43" t="s">
        <v>12</v>
      </c>
      <c r="D53" s="40">
        <v>0</v>
      </c>
      <c r="E53" s="40">
        <v>0</v>
      </c>
    </row>
    <row r="54" spans="1:5" x14ac:dyDescent="0.25">
      <c r="A54" s="50"/>
      <c r="B54" s="50"/>
      <c r="C54" s="43" t="s">
        <v>13</v>
      </c>
      <c r="D54" s="40">
        <v>0</v>
      </c>
      <c r="E54" s="40">
        <v>0</v>
      </c>
    </row>
    <row r="55" spans="1:5" x14ac:dyDescent="0.25">
      <c r="A55" s="50"/>
      <c r="B55" s="50"/>
      <c r="C55" s="43" t="s">
        <v>14</v>
      </c>
      <c r="D55" s="40">
        <v>0</v>
      </c>
      <c r="E55" s="40">
        <v>0</v>
      </c>
    </row>
    <row r="56" spans="1:5" ht="15.75" customHeight="1" x14ac:dyDescent="0.25">
      <c r="A56" s="50" t="s">
        <v>40</v>
      </c>
      <c r="B56" s="50" t="s">
        <v>20</v>
      </c>
      <c r="C56" s="39" t="s">
        <v>4</v>
      </c>
      <c r="D56" s="40">
        <f>D57+D58+D61+D62</f>
        <v>371000</v>
      </c>
      <c r="E56" s="40">
        <f>E57+E58+E61+E62</f>
        <v>180043.448</v>
      </c>
    </row>
    <row r="57" spans="1:5" ht="63" x14ac:dyDescent="0.25">
      <c r="A57" s="50"/>
      <c r="B57" s="50"/>
      <c r="C57" s="41" t="s">
        <v>9</v>
      </c>
      <c r="D57" s="40">
        <v>0</v>
      </c>
      <c r="E57" s="40">
        <v>0</v>
      </c>
    </row>
    <row r="58" spans="1:5" ht="63" x14ac:dyDescent="0.25">
      <c r="A58" s="50"/>
      <c r="B58" s="50"/>
      <c r="C58" s="3" t="s">
        <v>10</v>
      </c>
      <c r="D58" s="40">
        <f>D59+D60</f>
        <v>371000</v>
      </c>
      <c r="E58" s="40">
        <f>E59+E60</f>
        <v>180043.448</v>
      </c>
    </row>
    <row r="59" spans="1:5" x14ac:dyDescent="0.25">
      <c r="A59" s="50"/>
      <c r="B59" s="50"/>
      <c r="C59" s="2" t="s">
        <v>1</v>
      </c>
      <c r="D59" s="42">
        <v>0</v>
      </c>
      <c r="E59" s="42">
        <v>0</v>
      </c>
    </row>
    <row r="60" spans="1:5" x14ac:dyDescent="0.25">
      <c r="A60" s="50"/>
      <c r="B60" s="50"/>
      <c r="C60" s="43" t="s">
        <v>0</v>
      </c>
      <c r="D60" s="40">
        <v>371000</v>
      </c>
      <c r="E60" s="40">
        <v>180043.448</v>
      </c>
    </row>
    <row r="61" spans="1:5" x14ac:dyDescent="0.25">
      <c r="A61" s="50"/>
      <c r="B61" s="50"/>
      <c r="C61" s="44" t="s">
        <v>17</v>
      </c>
      <c r="D61" s="40">
        <v>0</v>
      </c>
      <c r="E61" s="40">
        <v>0</v>
      </c>
    </row>
    <row r="62" spans="1:5" x14ac:dyDescent="0.25">
      <c r="A62" s="50"/>
      <c r="B62" s="50"/>
      <c r="C62" s="44" t="s">
        <v>11</v>
      </c>
      <c r="D62" s="40">
        <f>D63+D64+D65</f>
        <v>0</v>
      </c>
      <c r="E62" s="40">
        <f>E63+E64+E65</f>
        <v>0</v>
      </c>
    </row>
    <row r="63" spans="1:5" ht="15.75" customHeight="1" x14ac:dyDescent="0.25">
      <c r="A63" s="50"/>
      <c r="B63" s="50"/>
      <c r="C63" s="43" t="s">
        <v>12</v>
      </c>
      <c r="D63" s="40">
        <v>0</v>
      </c>
      <c r="E63" s="40">
        <v>0</v>
      </c>
    </row>
    <row r="64" spans="1:5" x14ac:dyDescent="0.25">
      <c r="A64" s="50"/>
      <c r="B64" s="50"/>
      <c r="C64" s="43" t="s">
        <v>13</v>
      </c>
      <c r="D64" s="40">
        <v>0</v>
      </c>
      <c r="E64" s="40">
        <v>0</v>
      </c>
    </row>
    <row r="65" spans="1:5" x14ac:dyDescent="0.25">
      <c r="A65" s="50"/>
      <c r="B65" s="50"/>
      <c r="C65" s="43" t="s">
        <v>14</v>
      </c>
      <c r="D65" s="40">
        <v>0</v>
      </c>
      <c r="E65" s="40">
        <v>0</v>
      </c>
    </row>
    <row r="66" spans="1:5" ht="15.75" customHeight="1" x14ac:dyDescent="0.25">
      <c r="A66" s="50" t="s">
        <v>41</v>
      </c>
      <c r="B66" s="50" t="s">
        <v>20</v>
      </c>
      <c r="C66" s="39" t="s">
        <v>4</v>
      </c>
      <c r="D66" s="40">
        <f>D67+D68+D71+D72</f>
        <v>13514.21</v>
      </c>
      <c r="E66" s="40">
        <f>E67+E68+E71+E72</f>
        <v>2911.152</v>
      </c>
    </row>
    <row r="67" spans="1:5" ht="63" x14ac:dyDescent="0.25">
      <c r="A67" s="50"/>
      <c r="B67" s="50"/>
      <c r="C67" s="41" t="s">
        <v>9</v>
      </c>
      <c r="D67" s="40">
        <v>0</v>
      </c>
      <c r="E67" s="40">
        <v>0</v>
      </c>
    </row>
    <row r="68" spans="1:5" ht="63" x14ac:dyDescent="0.25">
      <c r="A68" s="50"/>
      <c r="B68" s="50"/>
      <c r="C68" s="3" t="s">
        <v>10</v>
      </c>
      <c r="D68" s="40">
        <f>D69+D70</f>
        <v>13514.21</v>
      </c>
      <c r="E68" s="40">
        <f>E69+E70</f>
        <v>2911.152</v>
      </c>
    </row>
    <row r="69" spans="1:5" ht="15.75" customHeight="1" x14ac:dyDescent="0.25">
      <c r="A69" s="50"/>
      <c r="B69" s="50"/>
      <c r="C69" s="2" t="s">
        <v>1</v>
      </c>
      <c r="D69" s="42">
        <v>0</v>
      </c>
      <c r="E69" s="42">
        <v>0</v>
      </c>
    </row>
    <row r="70" spans="1:5" x14ac:dyDescent="0.25">
      <c r="A70" s="50"/>
      <c r="B70" s="50"/>
      <c r="C70" s="43" t="s">
        <v>0</v>
      </c>
      <c r="D70" s="40">
        <v>13514.21</v>
      </c>
      <c r="E70" s="40">
        <v>2911.152</v>
      </c>
    </row>
    <row r="71" spans="1:5" x14ac:dyDescent="0.25">
      <c r="A71" s="50"/>
      <c r="B71" s="50"/>
      <c r="C71" s="44" t="s">
        <v>17</v>
      </c>
      <c r="D71" s="40">
        <v>0</v>
      </c>
      <c r="E71" s="40">
        <v>0</v>
      </c>
    </row>
    <row r="72" spans="1:5" x14ac:dyDescent="0.25">
      <c r="A72" s="50"/>
      <c r="B72" s="50"/>
      <c r="C72" s="44" t="s">
        <v>11</v>
      </c>
      <c r="D72" s="40">
        <f>D73+D74+D75</f>
        <v>0</v>
      </c>
      <c r="E72" s="40">
        <f>E73+E74+E75</f>
        <v>0</v>
      </c>
    </row>
    <row r="73" spans="1:5" x14ac:dyDescent="0.25">
      <c r="A73" s="50"/>
      <c r="B73" s="50"/>
      <c r="C73" s="43" t="s">
        <v>12</v>
      </c>
      <c r="D73" s="40">
        <v>0</v>
      </c>
      <c r="E73" s="40">
        <v>0</v>
      </c>
    </row>
    <row r="74" spans="1:5" x14ac:dyDescent="0.25">
      <c r="A74" s="50"/>
      <c r="B74" s="50"/>
      <c r="C74" s="43" t="s">
        <v>13</v>
      </c>
      <c r="D74" s="40">
        <v>0</v>
      </c>
      <c r="E74" s="40">
        <v>0</v>
      </c>
    </row>
    <row r="75" spans="1:5" ht="15.75" customHeight="1" x14ac:dyDescent="0.25">
      <c r="A75" s="50"/>
      <c r="B75" s="50"/>
      <c r="C75" s="43" t="s">
        <v>14</v>
      </c>
      <c r="D75" s="40">
        <v>0</v>
      </c>
      <c r="E75" s="40">
        <v>0</v>
      </c>
    </row>
    <row r="76" spans="1:5" ht="15.75" customHeight="1" x14ac:dyDescent="0.25">
      <c r="A76" s="50" t="s">
        <v>42</v>
      </c>
      <c r="B76" s="50" t="s">
        <v>20</v>
      </c>
      <c r="C76" s="39" t="s">
        <v>4</v>
      </c>
      <c r="D76" s="40">
        <f>D77+D78+D81+D82</f>
        <v>740340.69</v>
      </c>
      <c r="E76" s="40">
        <f>E77+E78+E81+E82</f>
        <v>128930.47500000001</v>
      </c>
    </row>
    <row r="77" spans="1:5" ht="63" x14ac:dyDescent="0.25">
      <c r="A77" s="50"/>
      <c r="B77" s="50"/>
      <c r="C77" s="41" t="s">
        <v>9</v>
      </c>
      <c r="D77" s="40">
        <v>0</v>
      </c>
      <c r="E77" s="40">
        <v>0</v>
      </c>
    </row>
    <row r="78" spans="1:5" ht="63" x14ac:dyDescent="0.25">
      <c r="A78" s="50"/>
      <c r="B78" s="50"/>
      <c r="C78" s="3" t="s">
        <v>10</v>
      </c>
      <c r="D78" s="40">
        <f>D79+D80</f>
        <v>740340.69</v>
      </c>
      <c r="E78" s="40">
        <f>E79+E80</f>
        <v>128930.47500000001</v>
      </c>
    </row>
    <row r="79" spans="1:5" x14ac:dyDescent="0.25">
      <c r="A79" s="50"/>
      <c r="B79" s="50"/>
      <c r="C79" s="2" t="s">
        <v>1</v>
      </c>
      <c r="D79" s="42">
        <v>0</v>
      </c>
      <c r="E79" s="42">
        <v>0</v>
      </c>
    </row>
    <row r="80" spans="1:5" x14ac:dyDescent="0.25">
      <c r="A80" s="50"/>
      <c r="B80" s="50"/>
      <c r="C80" s="43" t="s">
        <v>0</v>
      </c>
      <c r="D80" s="40">
        <v>740340.69</v>
      </c>
      <c r="E80" s="40">
        <v>128930.47500000001</v>
      </c>
    </row>
    <row r="81" spans="1:7" ht="15.75" customHeight="1" x14ac:dyDescent="0.25">
      <c r="A81" s="50"/>
      <c r="B81" s="50"/>
      <c r="C81" s="44" t="s">
        <v>17</v>
      </c>
      <c r="D81" s="40">
        <v>0</v>
      </c>
      <c r="E81" s="40">
        <v>0</v>
      </c>
    </row>
    <row r="82" spans="1:7" x14ac:dyDescent="0.25">
      <c r="A82" s="50"/>
      <c r="B82" s="50"/>
      <c r="C82" s="44" t="s">
        <v>11</v>
      </c>
      <c r="D82" s="40">
        <f>D83+D84+D85</f>
        <v>0</v>
      </c>
      <c r="E82" s="40">
        <f>E83+E84+E85</f>
        <v>0</v>
      </c>
    </row>
    <row r="83" spans="1:7" x14ac:dyDescent="0.25">
      <c r="A83" s="50"/>
      <c r="B83" s="50"/>
      <c r="C83" s="43" t="s">
        <v>12</v>
      </c>
      <c r="D83" s="40">
        <v>0</v>
      </c>
      <c r="E83" s="40">
        <v>0</v>
      </c>
    </row>
    <row r="84" spans="1:7" x14ac:dyDescent="0.25">
      <c r="A84" s="50"/>
      <c r="B84" s="50"/>
      <c r="C84" s="43" t="s">
        <v>13</v>
      </c>
      <c r="D84" s="40">
        <v>0</v>
      </c>
      <c r="E84" s="40">
        <v>0</v>
      </c>
    </row>
    <row r="85" spans="1:7" x14ac:dyDescent="0.25">
      <c r="A85" s="50"/>
      <c r="B85" s="50"/>
      <c r="C85" s="43" t="s">
        <v>14</v>
      </c>
      <c r="D85" s="40">
        <v>0</v>
      </c>
      <c r="E85" s="40">
        <v>0</v>
      </c>
    </row>
    <row r="86" spans="1:7" ht="15.75" customHeight="1" x14ac:dyDescent="0.25">
      <c r="A86" s="50" t="s">
        <v>43</v>
      </c>
      <c r="B86" s="50" t="s">
        <v>20</v>
      </c>
      <c r="C86" s="39" t="s">
        <v>4</v>
      </c>
      <c r="D86" s="40">
        <f>D87+D88+D91+D92</f>
        <v>150000</v>
      </c>
      <c r="E86" s="40">
        <f>E87+E88+E91+E92</f>
        <v>54711.445</v>
      </c>
    </row>
    <row r="87" spans="1:7" ht="63" x14ac:dyDescent="0.25">
      <c r="A87" s="50"/>
      <c r="B87" s="50"/>
      <c r="C87" s="41" t="s">
        <v>9</v>
      </c>
      <c r="D87" s="40">
        <v>0</v>
      </c>
      <c r="E87" s="40">
        <v>0</v>
      </c>
    </row>
    <row r="88" spans="1:7" ht="63" x14ac:dyDescent="0.25">
      <c r="A88" s="50"/>
      <c r="B88" s="50"/>
      <c r="C88" s="3" t="s">
        <v>10</v>
      </c>
      <c r="D88" s="40">
        <f>D89+D90</f>
        <v>150000</v>
      </c>
      <c r="E88" s="40">
        <f>E89+E90</f>
        <v>54711.445</v>
      </c>
    </row>
    <row r="89" spans="1:7" x14ac:dyDescent="0.25">
      <c r="A89" s="50"/>
      <c r="B89" s="50"/>
      <c r="C89" s="2" t="s">
        <v>1</v>
      </c>
      <c r="D89" s="42">
        <v>0</v>
      </c>
      <c r="E89" s="42">
        <v>0</v>
      </c>
    </row>
    <row r="90" spans="1:7" x14ac:dyDescent="0.25">
      <c r="A90" s="50"/>
      <c r="B90" s="50"/>
      <c r="C90" s="43" t="s">
        <v>0</v>
      </c>
      <c r="D90" s="40">
        <v>150000</v>
      </c>
      <c r="E90" s="40">
        <v>54711.445</v>
      </c>
    </row>
    <row r="91" spans="1:7" x14ac:dyDescent="0.25">
      <c r="A91" s="50"/>
      <c r="B91" s="50"/>
      <c r="C91" s="44" t="s">
        <v>17</v>
      </c>
      <c r="D91" s="40">
        <v>0</v>
      </c>
      <c r="E91" s="40">
        <v>0</v>
      </c>
    </row>
    <row r="92" spans="1:7" x14ac:dyDescent="0.25">
      <c r="A92" s="50"/>
      <c r="B92" s="50"/>
      <c r="C92" s="44" t="s">
        <v>11</v>
      </c>
      <c r="D92" s="40">
        <f>D93+D94+D95</f>
        <v>0</v>
      </c>
      <c r="E92" s="40">
        <f>E93+E94+E95</f>
        <v>0</v>
      </c>
    </row>
    <row r="93" spans="1:7" ht="15.75" customHeight="1" x14ac:dyDescent="0.25">
      <c r="A93" s="50"/>
      <c r="B93" s="50"/>
      <c r="C93" s="43" t="s">
        <v>12</v>
      </c>
      <c r="D93" s="40">
        <v>0</v>
      </c>
      <c r="E93" s="40">
        <v>0</v>
      </c>
    </row>
    <row r="94" spans="1:7" x14ac:dyDescent="0.25">
      <c r="A94" s="50"/>
      <c r="B94" s="50"/>
      <c r="C94" s="43" t="s">
        <v>13</v>
      </c>
      <c r="D94" s="40">
        <v>0</v>
      </c>
      <c r="E94" s="40">
        <v>0</v>
      </c>
    </row>
    <row r="95" spans="1:7" x14ac:dyDescent="0.25">
      <c r="A95" s="50"/>
      <c r="B95" s="50"/>
      <c r="C95" s="43" t="s">
        <v>14</v>
      </c>
      <c r="D95" s="40">
        <v>0</v>
      </c>
      <c r="E95" s="40">
        <v>0</v>
      </c>
    </row>
    <row r="96" spans="1:7" ht="15.75" customHeight="1" x14ac:dyDescent="0.25">
      <c r="A96" s="52" t="s">
        <v>44</v>
      </c>
      <c r="B96" s="50" t="s">
        <v>20</v>
      </c>
      <c r="C96" s="39" t="s">
        <v>4</v>
      </c>
      <c r="D96" s="40">
        <f>D97+D98+D101+D102</f>
        <v>3466867.58</v>
      </c>
      <c r="E96" s="40">
        <f>E97+E98+E101+E102</f>
        <v>2340544.7859999998</v>
      </c>
      <c r="G96" s="71"/>
    </row>
    <row r="97" spans="1:5" ht="63" x14ac:dyDescent="0.25">
      <c r="A97" s="53"/>
      <c r="B97" s="50"/>
      <c r="C97" s="41" t="s">
        <v>9</v>
      </c>
      <c r="D97" s="40">
        <v>0</v>
      </c>
      <c r="E97" s="40">
        <v>0</v>
      </c>
    </row>
    <row r="98" spans="1:5" ht="63" x14ac:dyDescent="0.25">
      <c r="A98" s="53"/>
      <c r="B98" s="50"/>
      <c r="C98" s="3" t="s">
        <v>10</v>
      </c>
      <c r="D98" s="40">
        <f>D99+D100</f>
        <v>3466867.58</v>
      </c>
      <c r="E98" s="40">
        <f>E99+E100</f>
        <v>2340544.7859999998</v>
      </c>
    </row>
    <row r="99" spans="1:5" ht="15.75" customHeight="1" x14ac:dyDescent="0.25">
      <c r="A99" s="53"/>
      <c r="B99" s="50"/>
      <c r="C99" s="2" t="s">
        <v>1</v>
      </c>
      <c r="D99" s="42">
        <v>0</v>
      </c>
      <c r="E99" s="42">
        <v>0</v>
      </c>
    </row>
    <row r="100" spans="1:5" x14ac:dyDescent="0.25">
      <c r="A100" s="53"/>
      <c r="B100" s="50"/>
      <c r="C100" s="43" t="s">
        <v>0</v>
      </c>
      <c r="D100" s="40">
        <v>3466867.58</v>
      </c>
      <c r="E100" s="40">
        <f>E106+E116+E126</f>
        <v>2340544.7859999998</v>
      </c>
    </row>
    <row r="101" spans="1:5" ht="15.75" customHeight="1" x14ac:dyDescent="0.25">
      <c r="A101" s="53"/>
      <c r="B101" s="50"/>
      <c r="C101" s="44" t="s">
        <v>17</v>
      </c>
      <c r="D101" s="40">
        <v>0</v>
      </c>
      <c r="E101" s="40">
        <v>0</v>
      </c>
    </row>
    <row r="102" spans="1:5" x14ac:dyDescent="0.25">
      <c r="A102" s="53"/>
      <c r="B102" s="50"/>
      <c r="C102" s="44" t="s">
        <v>11</v>
      </c>
      <c r="D102" s="40">
        <f>D103+D104+D105</f>
        <v>0</v>
      </c>
      <c r="E102" s="40">
        <f>E103+E104+E105</f>
        <v>0</v>
      </c>
    </row>
    <row r="103" spans="1:5" x14ac:dyDescent="0.25">
      <c r="A103" s="53"/>
      <c r="B103" s="50"/>
      <c r="C103" s="43" t="s">
        <v>12</v>
      </c>
      <c r="D103" s="40">
        <v>0</v>
      </c>
      <c r="E103" s="40">
        <v>0</v>
      </c>
    </row>
    <row r="104" spans="1:5" x14ac:dyDescent="0.25">
      <c r="A104" s="53"/>
      <c r="B104" s="50"/>
      <c r="C104" s="43" t="s">
        <v>13</v>
      </c>
      <c r="D104" s="40">
        <v>0</v>
      </c>
      <c r="E104" s="40">
        <v>0</v>
      </c>
    </row>
    <row r="105" spans="1:5" ht="15.75" customHeight="1" x14ac:dyDescent="0.25">
      <c r="A105" s="54"/>
      <c r="B105" s="50"/>
      <c r="C105" s="43" t="s">
        <v>14</v>
      </c>
      <c r="D105" s="40">
        <v>0</v>
      </c>
      <c r="E105" s="40">
        <v>0</v>
      </c>
    </row>
    <row r="106" spans="1:5" ht="15.75" customHeight="1" x14ac:dyDescent="0.25">
      <c r="A106" s="50" t="s">
        <v>45</v>
      </c>
      <c r="B106" s="50" t="s">
        <v>20</v>
      </c>
      <c r="C106" s="39" t="s">
        <v>4</v>
      </c>
      <c r="D106" s="40">
        <f>D107+D108+D111+D112</f>
        <v>2901142.23</v>
      </c>
      <c r="E106" s="40">
        <f>E107+E108+E111+E112</f>
        <v>1840097.9169999999</v>
      </c>
    </row>
    <row r="107" spans="1:5" ht="63" x14ac:dyDescent="0.25">
      <c r="A107" s="50"/>
      <c r="B107" s="50"/>
      <c r="C107" s="41" t="s">
        <v>9</v>
      </c>
      <c r="D107" s="40">
        <v>0</v>
      </c>
      <c r="E107" s="40">
        <v>0</v>
      </c>
    </row>
    <row r="108" spans="1:5" ht="63" x14ac:dyDescent="0.25">
      <c r="A108" s="50"/>
      <c r="B108" s="50"/>
      <c r="C108" s="3" t="s">
        <v>10</v>
      </c>
      <c r="D108" s="40">
        <f>D109+D110</f>
        <v>2901142.23</v>
      </c>
      <c r="E108" s="40">
        <f>E109+E110</f>
        <v>1840097.9169999999</v>
      </c>
    </row>
    <row r="109" spans="1:5" x14ac:dyDescent="0.25">
      <c r="A109" s="50"/>
      <c r="B109" s="50"/>
      <c r="C109" s="2" t="s">
        <v>1</v>
      </c>
      <c r="D109" s="42">
        <v>0</v>
      </c>
      <c r="E109" s="42">
        <v>0</v>
      </c>
    </row>
    <row r="110" spans="1:5" x14ac:dyDescent="0.25">
      <c r="A110" s="50"/>
      <c r="B110" s="50"/>
      <c r="C110" s="43" t="s">
        <v>0</v>
      </c>
      <c r="D110" s="40">
        <v>2901142.23</v>
      </c>
      <c r="E110" s="40">
        <v>1840097.9169999999</v>
      </c>
    </row>
    <row r="111" spans="1:5" ht="15.75" customHeight="1" x14ac:dyDescent="0.25">
      <c r="A111" s="50"/>
      <c r="B111" s="50"/>
      <c r="C111" s="44" t="s">
        <v>17</v>
      </c>
      <c r="D111" s="40">
        <v>0</v>
      </c>
      <c r="E111" s="40">
        <v>0</v>
      </c>
    </row>
    <row r="112" spans="1:5" x14ac:dyDescent="0.25">
      <c r="A112" s="50"/>
      <c r="B112" s="50"/>
      <c r="C112" s="44" t="s">
        <v>11</v>
      </c>
      <c r="D112" s="40">
        <f>D113+D114+D115</f>
        <v>0</v>
      </c>
      <c r="E112" s="40">
        <f>E113+E114+E115</f>
        <v>0</v>
      </c>
    </row>
    <row r="113" spans="1:5" x14ac:dyDescent="0.25">
      <c r="A113" s="50"/>
      <c r="B113" s="50"/>
      <c r="C113" s="43" t="s">
        <v>12</v>
      </c>
      <c r="D113" s="40">
        <v>0</v>
      </c>
      <c r="E113" s="40">
        <v>0</v>
      </c>
    </row>
    <row r="114" spans="1:5" x14ac:dyDescent="0.25">
      <c r="A114" s="50"/>
      <c r="B114" s="50"/>
      <c r="C114" s="43" t="s">
        <v>13</v>
      </c>
      <c r="D114" s="40">
        <v>0</v>
      </c>
      <c r="E114" s="40">
        <v>0</v>
      </c>
    </row>
    <row r="115" spans="1:5" x14ac:dyDescent="0.25">
      <c r="A115" s="50"/>
      <c r="B115" s="50"/>
      <c r="C115" s="43" t="s">
        <v>14</v>
      </c>
      <c r="D115" s="40">
        <v>0</v>
      </c>
      <c r="E115" s="40">
        <v>0</v>
      </c>
    </row>
    <row r="116" spans="1:5" ht="15.75" customHeight="1" x14ac:dyDescent="0.25">
      <c r="A116" s="50" t="s">
        <v>46</v>
      </c>
      <c r="B116" s="50" t="s">
        <v>20</v>
      </c>
      <c r="C116" s="39" t="s">
        <v>4</v>
      </c>
      <c r="D116" s="40">
        <f>D117+D118+D121+D122</f>
        <v>362725.34</v>
      </c>
      <c r="E116" s="40">
        <f>E117+E118+E121+E122</f>
        <v>241816.86300000001</v>
      </c>
    </row>
    <row r="117" spans="1:5" ht="63" x14ac:dyDescent="0.25">
      <c r="A117" s="50"/>
      <c r="B117" s="50"/>
      <c r="C117" s="41" t="s">
        <v>9</v>
      </c>
      <c r="D117" s="40">
        <v>0</v>
      </c>
      <c r="E117" s="40">
        <v>0</v>
      </c>
    </row>
    <row r="118" spans="1:5" ht="63" x14ac:dyDescent="0.25">
      <c r="A118" s="50"/>
      <c r="B118" s="50"/>
      <c r="C118" s="3" t="s">
        <v>10</v>
      </c>
      <c r="D118" s="40">
        <f>D119+D120</f>
        <v>362725.34</v>
      </c>
      <c r="E118" s="40">
        <f>E119+E120</f>
        <v>241816.86300000001</v>
      </c>
    </row>
    <row r="119" spans="1:5" x14ac:dyDescent="0.25">
      <c r="A119" s="50"/>
      <c r="B119" s="50"/>
      <c r="C119" s="2" t="s">
        <v>1</v>
      </c>
      <c r="D119" s="42">
        <v>0</v>
      </c>
      <c r="E119" s="42">
        <v>0</v>
      </c>
    </row>
    <row r="120" spans="1:5" x14ac:dyDescent="0.25">
      <c r="A120" s="50"/>
      <c r="B120" s="50"/>
      <c r="C120" s="43" t="s">
        <v>0</v>
      </c>
      <c r="D120" s="40">
        <v>362725.34</v>
      </c>
      <c r="E120" s="40">
        <v>241816.86300000001</v>
      </c>
    </row>
    <row r="121" spans="1:5" x14ac:dyDescent="0.25">
      <c r="A121" s="50"/>
      <c r="B121" s="50"/>
      <c r="C121" s="44" t="s">
        <v>17</v>
      </c>
      <c r="D121" s="40">
        <v>0</v>
      </c>
      <c r="E121" s="40">
        <v>0</v>
      </c>
    </row>
    <row r="122" spans="1:5" ht="15.75" customHeight="1" x14ac:dyDescent="0.25">
      <c r="A122" s="50"/>
      <c r="B122" s="50"/>
      <c r="C122" s="44" t="s">
        <v>11</v>
      </c>
      <c r="D122" s="40">
        <f>D123+D124+D125</f>
        <v>0</v>
      </c>
      <c r="E122" s="40">
        <f>E123+E124+E125</f>
        <v>0</v>
      </c>
    </row>
    <row r="123" spans="1:5" x14ac:dyDescent="0.25">
      <c r="A123" s="50"/>
      <c r="B123" s="50"/>
      <c r="C123" s="43" t="s">
        <v>12</v>
      </c>
      <c r="D123" s="40">
        <v>0</v>
      </c>
      <c r="E123" s="40">
        <v>0</v>
      </c>
    </row>
    <row r="124" spans="1:5" x14ac:dyDescent="0.25">
      <c r="A124" s="50"/>
      <c r="B124" s="50"/>
      <c r="C124" s="43" t="s">
        <v>13</v>
      </c>
      <c r="D124" s="40">
        <v>0</v>
      </c>
      <c r="E124" s="40">
        <v>0</v>
      </c>
    </row>
    <row r="125" spans="1:5" x14ac:dyDescent="0.25">
      <c r="A125" s="50"/>
      <c r="B125" s="50"/>
      <c r="C125" s="43" t="s">
        <v>14</v>
      </c>
      <c r="D125" s="40">
        <v>0</v>
      </c>
      <c r="E125" s="40">
        <v>0</v>
      </c>
    </row>
    <row r="126" spans="1:5" ht="15.75" customHeight="1" x14ac:dyDescent="0.25">
      <c r="A126" s="50" t="s">
        <v>47</v>
      </c>
      <c r="B126" s="50" t="s">
        <v>20</v>
      </c>
      <c r="C126" s="39" t="s">
        <v>4</v>
      </c>
      <c r="D126" s="40">
        <f>D127+D128+D131+D132</f>
        <v>203000</v>
      </c>
      <c r="E126" s="40">
        <f>E127+E128+E131+E132</f>
        <v>258630.00599999999</v>
      </c>
    </row>
    <row r="127" spans="1:5" ht="63" x14ac:dyDescent="0.25">
      <c r="A127" s="50"/>
      <c r="B127" s="50"/>
      <c r="C127" s="41" t="s">
        <v>9</v>
      </c>
      <c r="D127" s="40">
        <v>0</v>
      </c>
      <c r="E127" s="40">
        <v>0</v>
      </c>
    </row>
    <row r="128" spans="1:5" ht="63" x14ac:dyDescent="0.25">
      <c r="A128" s="50"/>
      <c r="B128" s="50"/>
      <c r="C128" s="3" t="s">
        <v>10</v>
      </c>
      <c r="D128" s="40">
        <f>D129+D130</f>
        <v>203000</v>
      </c>
      <c r="E128" s="40">
        <f>E129+E130</f>
        <v>258630.00599999999</v>
      </c>
    </row>
    <row r="129" spans="1:5" x14ac:dyDescent="0.25">
      <c r="A129" s="50"/>
      <c r="B129" s="50"/>
      <c r="C129" s="2" t="s">
        <v>1</v>
      </c>
      <c r="D129" s="42">
        <v>0</v>
      </c>
      <c r="E129" s="42">
        <v>0</v>
      </c>
    </row>
    <row r="130" spans="1:5" x14ac:dyDescent="0.25">
      <c r="A130" s="50"/>
      <c r="B130" s="50"/>
      <c r="C130" s="43" t="s">
        <v>0</v>
      </c>
      <c r="D130" s="40">
        <v>203000</v>
      </c>
      <c r="E130" s="40">
        <v>258630.00599999999</v>
      </c>
    </row>
    <row r="131" spans="1:5" x14ac:dyDescent="0.25">
      <c r="A131" s="50"/>
      <c r="B131" s="50"/>
      <c r="C131" s="44" t="s">
        <v>17</v>
      </c>
      <c r="D131" s="40">
        <v>0</v>
      </c>
      <c r="E131" s="40">
        <v>0</v>
      </c>
    </row>
    <row r="132" spans="1:5" ht="15.75" customHeight="1" x14ac:dyDescent="0.25">
      <c r="A132" s="50"/>
      <c r="B132" s="50"/>
      <c r="C132" s="44" t="s">
        <v>11</v>
      </c>
      <c r="D132" s="40">
        <f>D133+D134+D135</f>
        <v>0</v>
      </c>
      <c r="E132" s="40">
        <f>E133+E134+E135</f>
        <v>0</v>
      </c>
    </row>
    <row r="133" spans="1:5" x14ac:dyDescent="0.25">
      <c r="A133" s="50"/>
      <c r="B133" s="50"/>
      <c r="C133" s="43" t="s">
        <v>12</v>
      </c>
      <c r="D133" s="40">
        <v>0</v>
      </c>
      <c r="E133" s="40">
        <v>0</v>
      </c>
    </row>
    <row r="134" spans="1:5" x14ac:dyDescent="0.25">
      <c r="A134" s="50"/>
      <c r="B134" s="50"/>
      <c r="C134" s="43" t="s">
        <v>13</v>
      </c>
      <c r="D134" s="40">
        <v>0</v>
      </c>
      <c r="E134" s="40">
        <v>0</v>
      </c>
    </row>
    <row r="135" spans="1:5" x14ac:dyDescent="0.25">
      <c r="A135" s="50"/>
      <c r="B135" s="50"/>
      <c r="C135" s="43" t="s">
        <v>14</v>
      </c>
      <c r="D135" s="40">
        <v>0</v>
      </c>
      <c r="E135" s="40">
        <v>0</v>
      </c>
    </row>
    <row r="136" spans="1:5" x14ac:dyDescent="0.25">
      <c r="A136" s="45"/>
      <c r="B136" s="45"/>
      <c r="C136" s="45"/>
      <c r="D136" s="46"/>
      <c r="E136" s="47"/>
    </row>
    <row r="137" spans="1:5" x14ac:dyDescent="0.25">
      <c r="A137" s="45"/>
      <c r="B137" s="45"/>
      <c r="C137" s="45"/>
      <c r="D137" s="46"/>
      <c r="E137" s="47"/>
    </row>
    <row r="138" spans="1:5" ht="23.25" customHeight="1" x14ac:dyDescent="0.3">
      <c r="A138" s="55" t="s">
        <v>21</v>
      </c>
      <c r="B138" s="56"/>
      <c r="C138" s="11"/>
      <c r="D138" s="57" t="s">
        <v>22</v>
      </c>
      <c r="E138" s="58"/>
    </row>
    <row r="139" spans="1:5" x14ac:dyDescent="0.25">
      <c r="A139" s="45"/>
      <c r="B139" s="45"/>
      <c r="C139" s="45"/>
      <c r="D139" s="46"/>
      <c r="E139" s="47"/>
    </row>
    <row r="140" spans="1:5" x14ac:dyDescent="0.25">
      <c r="A140" s="45"/>
      <c r="B140" s="45"/>
      <c r="C140" s="45"/>
      <c r="D140" s="46"/>
      <c r="E140" s="47"/>
    </row>
    <row r="141" spans="1:5" x14ac:dyDescent="0.25">
      <c r="A141" s="45"/>
      <c r="B141" s="45"/>
      <c r="C141" s="45"/>
      <c r="D141" s="46"/>
      <c r="E141" s="47"/>
    </row>
    <row r="142" spans="1:5" x14ac:dyDescent="0.25">
      <c r="A142" s="45"/>
      <c r="B142" s="45"/>
      <c r="C142" s="45"/>
      <c r="D142" s="46"/>
      <c r="E142" s="47"/>
    </row>
    <row r="143" spans="1:5" x14ac:dyDescent="0.25">
      <c r="A143" s="45"/>
      <c r="B143" s="45"/>
      <c r="C143" s="45"/>
      <c r="D143" s="46"/>
      <c r="E143" s="47"/>
    </row>
    <row r="144" spans="1:5" x14ac:dyDescent="0.25">
      <c r="A144" s="45"/>
      <c r="B144" s="45"/>
      <c r="C144" s="45"/>
      <c r="D144" s="46"/>
      <c r="E144" s="47"/>
    </row>
    <row r="145" spans="1:3" x14ac:dyDescent="0.25">
      <c r="A145" t="s">
        <v>23</v>
      </c>
      <c r="B145" s="12"/>
      <c r="C145" s="12"/>
    </row>
    <row r="146" spans="1:3" x14ac:dyDescent="0.25">
      <c r="A146" t="s">
        <v>24</v>
      </c>
      <c r="B146" s="12"/>
      <c r="C146" s="12"/>
    </row>
  </sheetData>
  <mergeCells count="31">
    <mergeCell ref="A138:B138"/>
    <mergeCell ref="D138:E138"/>
    <mergeCell ref="A116:A125"/>
    <mergeCell ref="B116:B125"/>
    <mergeCell ref="A126:A135"/>
    <mergeCell ref="B126:B135"/>
    <mergeCell ref="A96:A105"/>
    <mergeCell ref="B96:B105"/>
    <mergeCell ref="A106:A115"/>
    <mergeCell ref="B106:B115"/>
    <mergeCell ref="A76:A85"/>
    <mergeCell ref="B76:B85"/>
    <mergeCell ref="A86:A95"/>
    <mergeCell ref="B86:B95"/>
    <mergeCell ref="A66:A75"/>
    <mergeCell ref="B66:B75"/>
    <mergeCell ref="A36:A45"/>
    <mergeCell ref="B36:B45"/>
    <mergeCell ref="A46:A55"/>
    <mergeCell ref="B46:B55"/>
    <mergeCell ref="A26:A35"/>
    <mergeCell ref="B26:B35"/>
    <mergeCell ref="A2:E2"/>
    <mergeCell ref="A56:A65"/>
    <mergeCell ref="B56:B65"/>
    <mergeCell ref="A1:E1"/>
    <mergeCell ref="C3:E3"/>
    <mergeCell ref="A6:A15"/>
    <mergeCell ref="B6:B15"/>
    <mergeCell ref="A16:A25"/>
    <mergeCell ref="B16:B25"/>
  </mergeCells>
  <printOptions horizontalCentered="1"/>
  <pageMargins left="0.19685039370078741" right="0.19685039370078741" top="0.15748031496062992" bottom="0.15748031496062992" header="0.11811023622047245" footer="0.11811023622047245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3" zoomScaleNormal="100" workbookViewId="0">
      <selection activeCell="A9" sqref="A9"/>
    </sheetView>
  </sheetViews>
  <sheetFormatPr defaultRowHeight="15" x14ac:dyDescent="0.25"/>
  <cols>
    <col min="1" max="1" width="65.7109375" style="15" customWidth="1"/>
    <col min="2" max="5" width="17.42578125" style="15" customWidth="1"/>
    <col min="6" max="16384" width="9.140625" style="15"/>
  </cols>
  <sheetData>
    <row r="1" spans="1:9" ht="19.5" customHeight="1" x14ac:dyDescent="0.25">
      <c r="A1" s="13"/>
      <c r="B1" s="13"/>
      <c r="C1" s="13"/>
      <c r="D1" s="13"/>
      <c r="E1" s="14" t="s">
        <v>25</v>
      </c>
    </row>
    <row r="2" spans="1:9" ht="70.5" customHeight="1" x14ac:dyDescent="0.25">
      <c r="A2" s="62" t="s">
        <v>49</v>
      </c>
      <c r="B2" s="62"/>
      <c r="C2" s="62"/>
      <c r="D2" s="62"/>
      <c r="E2" s="62"/>
    </row>
    <row r="3" spans="1:9" ht="17.25" customHeight="1" x14ac:dyDescent="0.25">
      <c r="A3" s="16"/>
      <c r="B3" s="16"/>
      <c r="C3" s="16"/>
      <c r="D3" s="16"/>
      <c r="E3" s="17" t="s">
        <v>26</v>
      </c>
    </row>
    <row r="4" spans="1:9" x14ac:dyDescent="0.25">
      <c r="A4" s="63" t="s">
        <v>27</v>
      </c>
      <c r="B4" s="65" t="s">
        <v>28</v>
      </c>
      <c r="C4" s="66"/>
      <c r="D4" s="65" t="s">
        <v>29</v>
      </c>
      <c r="E4" s="66"/>
    </row>
    <row r="5" spans="1:9" ht="36.75" customHeight="1" x14ac:dyDescent="0.25">
      <c r="A5" s="64"/>
      <c r="B5" s="18" t="s">
        <v>30</v>
      </c>
      <c r="C5" s="18" t="s">
        <v>31</v>
      </c>
      <c r="D5" s="18" t="s">
        <v>30</v>
      </c>
      <c r="E5" s="18" t="s">
        <v>32</v>
      </c>
    </row>
    <row r="6" spans="1:9" ht="16.5" customHeight="1" x14ac:dyDescent="0.25">
      <c r="A6" s="19">
        <v>1</v>
      </c>
      <c r="B6" s="18">
        <v>2</v>
      </c>
      <c r="C6" s="18">
        <v>3</v>
      </c>
      <c r="D6" s="18">
        <v>4</v>
      </c>
      <c r="E6" s="18">
        <v>5</v>
      </c>
    </row>
    <row r="7" spans="1:9" ht="63" customHeight="1" x14ac:dyDescent="0.25">
      <c r="A7" s="20" t="s">
        <v>33</v>
      </c>
      <c r="B7" s="67"/>
      <c r="C7" s="68"/>
      <c r="D7" s="68"/>
      <c r="E7" s="69"/>
    </row>
    <row r="8" spans="1:9" ht="85.5" customHeight="1" x14ac:dyDescent="0.25">
      <c r="A8" s="30" t="s">
        <v>34</v>
      </c>
      <c r="B8" s="32">
        <f>B9</f>
        <v>40000</v>
      </c>
      <c r="C8" s="25">
        <f t="shared" ref="C8:E8" si="0">C9</f>
        <v>29088</v>
      </c>
      <c r="D8" s="25">
        <f t="shared" si="0"/>
        <v>81275.468999999997</v>
      </c>
      <c r="E8" s="24">
        <f t="shared" si="0"/>
        <v>43106.675999999999</v>
      </c>
      <c r="H8" s="27"/>
      <c r="I8" s="27"/>
    </row>
    <row r="9" spans="1:9" ht="53.25" customHeight="1" x14ac:dyDescent="0.25">
      <c r="A9" s="31" t="s">
        <v>35</v>
      </c>
      <c r="B9" s="25">
        <v>40000</v>
      </c>
      <c r="C9" s="25">
        <v>29088</v>
      </c>
      <c r="D9" s="25">
        <v>81275.468999999997</v>
      </c>
      <c r="E9" s="25">
        <v>43106.675999999999</v>
      </c>
    </row>
    <row r="10" spans="1:9" ht="53.25" customHeight="1" x14ac:dyDescent="0.25">
      <c r="A10" s="28"/>
      <c r="B10" s="26"/>
      <c r="C10" s="26"/>
      <c r="D10" s="26"/>
      <c r="E10" s="26"/>
    </row>
    <row r="11" spans="1:9" ht="57" customHeight="1" x14ac:dyDescent="0.25">
      <c r="A11" s="29"/>
      <c r="B11" s="16"/>
      <c r="C11" s="16"/>
      <c r="D11" s="16"/>
      <c r="E11" s="16"/>
    </row>
    <row r="12" spans="1:9" x14ac:dyDescent="0.25">
      <c r="A12" s="21"/>
      <c r="B12" s="16"/>
      <c r="C12" s="70"/>
      <c r="D12" s="70"/>
      <c r="E12" s="70"/>
    </row>
    <row r="13" spans="1:9" ht="23.25" x14ac:dyDescent="0.3">
      <c r="A13" s="22" t="s">
        <v>21</v>
      </c>
      <c r="B13" s="59"/>
      <c r="C13" s="59"/>
      <c r="D13" s="60" t="s">
        <v>22</v>
      </c>
      <c r="E13" s="60"/>
    </row>
    <row r="14" spans="1:9" ht="101.25" customHeight="1" x14ac:dyDescent="0.25">
      <c r="B14" s="23"/>
      <c r="C14" s="61"/>
      <c r="D14" s="61"/>
      <c r="E14" s="61"/>
    </row>
    <row r="15" spans="1:9" x14ac:dyDescent="0.25">
      <c r="A15" s="16"/>
      <c r="B15" s="16"/>
      <c r="C15" s="16"/>
      <c r="D15" s="16"/>
      <c r="E15" s="16"/>
    </row>
    <row r="16" spans="1:9" x14ac:dyDescent="0.25">
      <c r="A16"/>
      <c r="B16" s="16"/>
      <c r="C16" s="16"/>
      <c r="D16" s="16"/>
      <c r="E16" s="16"/>
    </row>
    <row r="17" spans="1:5" x14ac:dyDescent="0.25">
      <c r="A17"/>
      <c r="B17" s="16"/>
      <c r="C17" s="16"/>
      <c r="D17" s="16"/>
      <c r="E17" s="16"/>
    </row>
    <row r="18" spans="1:5" x14ac:dyDescent="0.25">
      <c r="A18" s="16"/>
      <c r="B18" s="16"/>
      <c r="C18" s="16"/>
      <c r="D18" s="16"/>
      <c r="E18" s="16"/>
    </row>
    <row r="19" spans="1:5" x14ac:dyDescent="0.25">
      <c r="A19" s="16"/>
      <c r="B19" s="16"/>
      <c r="C19" s="16"/>
      <c r="D19" s="16"/>
      <c r="E19" s="16"/>
    </row>
    <row r="21" spans="1:5" x14ac:dyDescent="0.25">
      <c r="A21" t="s">
        <v>23</v>
      </c>
    </row>
    <row r="22" spans="1:5" x14ac:dyDescent="0.25">
      <c r="A22" t="s">
        <v>24</v>
      </c>
    </row>
  </sheetData>
  <mergeCells count="9">
    <mergeCell ref="B13:C13"/>
    <mergeCell ref="D13:E13"/>
    <mergeCell ref="C14:E14"/>
    <mergeCell ref="A2:E2"/>
    <mergeCell ref="A4:A5"/>
    <mergeCell ref="B4:C4"/>
    <mergeCell ref="D4:E4"/>
    <mergeCell ref="B7:E7"/>
    <mergeCell ref="C12:E12"/>
  </mergeCells>
  <pageMargins left="0.7" right="0.7" top="0.75" bottom="0.75" header="0.3" footer="0.3"/>
  <pageSetup paperSize="9" scale="6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10</vt:lpstr>
      <vt:lpstr>форма 11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2020-10-19T13:04:07Z</dcterms:modified>
</cp:coreProperties>
</file>